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OLAH DATA ELLA\"/>
    </mc:Choice>
  </mc:AlternateContent>
  <bookViews>
    <workbookView xWindow="0" yWindow="0" windowWidth="20490" windowHeight="7755" tabRatio="877" firstSheet="1" activeTab="6"/>
  </bookViews>
  <sheets>
    <sheet name="OUTER LOADING SB ELIM" sheetId="1" r:id="rId1"/>
    <sheet name="OUTER LOADING ST ELIM" sheetId="4" r:id="rId2"/>
    <sheet name="Reliability and Validity" sheetId="2" r:id="rId3"/>
    <sheet name="Discriminant Validity" sheetId="5" r:id="rId4"/>
    <sheet name="R Square &amp; Q2" sheetId="6" r:id="rId5"/>
    <sheet name="HASIL BOOSTRAPING" sheetId="7" r:id="rId6"/>
    <sheet name="KUESIONER" sheetId="8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8" l="1"/>
  <c r="B12" i="8"/>
  <c r="D11" i="6" l="1"/>
  <c r="D10" i="6"/>
  <c r="D12" i="6" s="1"/>
  <c r="D13" i="6" s="1"/>
  <c r="D14" i="6" s="1"/>
</calcChain>
</file>

<file path=xl/sharedStrings.xml><?xml version="1.0" encoding="utf-8"?>
<sst xmlns="http://schemas.openxmlformats.org/spreadsheetml/2006/main" count="339" uniqueCount="79">
  <si>
    <t/>
  </si>
  <si>
    <t>X1.1</t>
  </si>
  <si>
    <t>X1.2</t>
  </si>
  <si>
    <t>X1.3</t>
  </si>
  <si>
    <t>X1.4</t>
  </si>
  <si>
    <t>X2.1</t>
  </si>
  <si>
    <t>X2.2</t>
  </si>
  <si>
    <t>X2.3</t>
  </si>
  <si>
    <t>X2.4</t>
  </si>
  <si>
    <t>X2.5</t>
  </si>
  <si>
    <t>X2.6</t>
  </si>
  <si>
    <t>Y.1</t>
  </si>
  <si>
    <t>Y.2</t>
  </si>
  <si>
    <t>Y.3</t>
  </si>
  <si>
    <t>Y.4</t>
  </si>
  <si>
    <t>Y.5</t>
  </si>
  <si>
    <t>Z.1</t>
  </si>
  <si>
    <t>Z.2</t>
  </si>
  <si>
    <t>Z.3</t>
  </si>
  <si>
    <t>Z.4</t>
  </si>
  <si>
    <t>Z.5</t>
  </si>
  <si>
    <t>Z.6</t>
  </si>
  <si>
    <t>Variabel</t>
  </si>
  <si>
    <t>Cronbach's Alpha</t>
  </si>
  <si>
    <t>rho_A</t>
  </si>
  <si>
    <t>Composite Reliability</t>
  </si>
  <si>
    <t>Average Variance Extracted (AVE)</t>
  </si>
  <si>
    <t>Indikator</t>
  </si>
  <si>
    <t>Construct Reliability and Validity Setelah Eliminasi</t>
  </si>
  <si>
    <t>Cross Loadings</t>
  </si>
  <si>
    <t>Fornell-Larcker Criterion (akar AVE)</t>
  </si>
  <si>
    <t>R Square</t>
  </si>
  <si>
    <t>R Square Adjusted</t>
  </si>
  <si>
    <t>Original Sample (O)</t>
  </si>
  <si>
    <t>Sample Mean (M)</t>
  </si>
  <si>
    <t>Standard Deviation (STDEV)</t>
  </si>
  <si>
    <t>T Statistics (|O/STDEV|)</t>
  </si>
  <si>
    <t>P Values</t>
  </si>
  <si>
    <t>Path Coefficients</t>
  </si>
  <si>
    <t>Specific Indirect Effects</t>
  </si>
  <si>
    <t>Keterangan</t>
  </si>
  <si>
    <t>Ditolak</t>
  </si>
  <si>
    <t>Diterima</t>
  </si>
  <si>
    <t>X1 - Computer Self Efficacy</t>
  </si>
  <si>
    <t>X2 - Computer Anxiety</t>
  </si>
  <si>
    <t>Y - Pemahaman Mahasiswa Akuntansi</t>
  </si>
  <si>
    <t>Z - Gender</t>
  </si>
  <si>
    <t>X2.10</t>
  </si>
  <si>
    <t>X2.7</t>
  </si>
  <si>
    <t>X2.8</t>
  </si>
  <si>
    <t>X2.9</t>
  </si>
  <si>
    <t>Outer Loading Sebelum Eliminasi</t>
  </si>
  <si>
    <t>Outer Loading Setelah Eliminasi</t>
  </si>
  <si>
    <t>R-Square</t>
  </si>
  <si>
    <t xml:space="preserve">Kategori nilai 
menunjukkan 0,75 (kuat), 0,50 (moderate) dan 0,25 (lemah). </t>
  </si>
  <si>
    <t>Predictive Relevance</t>
  </si>
  <si>
    <t xml:space="preserve">Model dikatakan semakin baik dan dapat 
diprediksi jika nilai Q2 &gt; 0, sedangkan model dikatakan tidak dapat 
diprediksi jika nilai Q2 &lt; 0. </t>
  </si>
  <si>
    <t>Q2 = 1 – (1 – R21) × (1 – R22)</t>
  </si>
  <si>
    <t>X1 - Computer Self Efficacy -&gt; Y - Pemahaman Mahasiswa Akuntansi</t>
  </si>
  <si>
    <t>X1 - Computer Self Efficacy -&gt; Z - Gender</t>
  </si>
  <si>
    <t>X2 - Computer Anxiety -&gt; Y - Pemahaman Mahasiswa Akuntansi</t>
  </si>
  <si>
    <t>X2 - Computer Anxiety -&gt; Z - Gender</t>
  </si>
  <si>
    <t>Z - Gender -&gt; Y - Pemahaman Mahasiswa Akuntansi</t>
  </si>
  <si>
    <t>X1 - Computer Self Efficacy -&gt; Z - Gender -&gt; Y - Pemahaman Mahasiswa Akuntansi</t>
  </si>
  <si>
    <t>X2 - Computer Anxiety -&gt; Z - Gender -&gt; Y - Pemahaman Mahasiswa Akuntansi</t>
  </si>
  <si>
    <t xml:space="preserve"> Hipotesis dikatakan diterima jika memiliki nilai T-statistic &gt; 1,96 (T-tabel) dengan tingkat signifikan P-values &lt; 0,05 atau 5%. </t>
  </si>
  <si>
    <t>Path Coefficients (Pengaruh Langsung)</t>
  </si>
  <si>
    <t>Specific Indirect Effects (Pengaruh Tidak Langsung)</t>
  </si>
  <si>
    <t>Jumlah</t>
  </si>
  <si>
    <t>Kuesioner yang disebar</t>
  </si>
  <si>
    <t>Kuesioner yang kembali</t>
  </si>
  <si>
    <t xml:space="preserve">Kuesioner yang tidak diolah </t>
  </si>
  <si>
    <t>Kuesioner yang diolah</t>
  </si>
  <si>
    <t xml:space="preserve">Distribusi Sampel Data </t>
  </si>
  <si>
    <t>Jenis Kelamin</t>
  </si>
  <si>
    <t>Frekuensi (Orang)</t>
  </si>
  <si>
    <t>Laki-Laki</t>
  </si>
  <si>
    <t xml:space="preserve">Perempuan 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</si>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</sst>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indexed="16"/>
      <name val="Times New Roman"/>
      <family val="1"/>
    </font>
    <font>
      <sz val="12"/>
      <color indexed="17"/>
      <name val="Times New Roman"/>
      <family val="1"/>
    </font>
    <font>
      <sz val="10"/>
      <color rgb="FF000000"/>
      <name val="Calibri"/>
      <family val="2"/>
      <scheme val="minor"/>
    </font>
    <font>
      <b/>
      <sz val="12"/>
      <color indexed="17"/>
      <name val="Times New Roman"/>
      <family val="1"/>
    </font>
    <font>
      <b/>
      <sz val="12"/>
      <color indexed="16"/>
      <name val="Times New Roman"/>
      <family val="1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Fill="1"/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/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8" fillId="0" borderId="1" xfId="0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164" fontId="1" fillId="0" borderId="0" xfId="0" applyNumberFormat="1" applyFont="1"/>
    <xf numFmtId="2" fontId="1" fillId="0" borderId="0" xfId="0" applyNumberFormat="1" applyFont="1"/>
    <xf numFmtId="164" fontId="6" fillId="0" borderId="1" xfId="0" applyNumberFormat="1" applyFont="1" applyBorder="1" applyAlignment="1">
      <alignment vertical="center"/>
    </xf>
    <xf numFmtId="164" fontId="6" fillId="3" borderId="1" xfId="0" applyNumberFormat="1" applyFont="1" applyFill="1" applyBorder="1" applyAlignment="1">
      <alignment vertical="center"/>
    </xf>
    <xf numFmtId="164" fontId="7" fillId="3" borderId="1" xfId="0" applyNumberFormat="1" applyFont="1" applyFill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9" fillId="0" borderId="0" xfId="0" applyFont="1"/>
    <xf numFmtId="0" fontId="8" fillId="0" borderId="0" xfId="0" applyFont="1"/>
    <xf numFmtId="164" fontId="1" fillId="5" borderId="0" xfId="0" applyNumberFormat="1" applyFont="1" applyFill="1"/>
    <xf numFmtId="164" fontId="2" fillId="4" borderId="1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sqref="A1:XFD1048576"/>
    </sheetView>
  </sheetViews>
  <sheetFormatPr defaultRowHeight="15.75" x14ac:dyDescent="0.25"/>
  <cols>
    <col min="1" max="1" width="6.5703125" style="1" bestFit="1" customWidth="1"/>
    <col min="2" max="2" width="28.140625" style="1" bestFit="1" customWidth="1"/>
    <col min="3" max="3" width="23.42578125" style="1" bestFit="1" customWidth="1"/>
    <col min="4" max="4" width="38.5703125" style="1" bestFit="1" customWidth="1"/>
    <col min="5" max="5" width="11.28515625" style="1" bestFit="1" customWidth="1"/>
    <col min="6" max="16384" width="9.140625" style="1"/>
  </cols>
  <sheetData>
    <row r="1" spans="1:5" x14ac:dyDescent="0.25">
      <c r="A1" s="25" t="s">
        <v>51</v>
      </c>
      <c r="B1" s="26"/>
      <c r="C1" s="26"/>
      <c r="D1" s="26"/>
      <c r="E1" s="26"/>
    </row>
    <row r="2" spans="1:5" x14ac:dyDescent="0.25">
      <c r="A2" s="11" t="s">
        <v>0</v>
      </c>
      <c r="B2" s="12" t="s">
        <v>43</v>
      </c>
      <c r="C2" s="12" t="s">
        <v>44</v>
      </c>
      <c r="D2" s="12" t="s">
        <v>45</v>
      </c>
      <c r="E2" s="12" t="s">
        <v>46</v>
      </c>
    </row>
    <row r="3" spans="1:5" x14ac:dyDescent="0.25">
      <c r="A3" s="12" t="s">
        <v>1</v>
      </c>
      <c r="B3" s="17">
        <v>0.84329227225307302</v>
      </c>
      <c r="C3" s="20" t="s">
        <v>0</v>
      </c>
      <c r="D3" s="20" t="s">
        <v>0</v>
      </c>
      <c r="E3" s="20" t="s">
        <v>0</v>
      </c>
    </row>
    <row r="4" spans="1:5" x14ac:dyDescent="0.25">
      <c r="A4" s="12" t="s">
        <v>2</v>
      </c>
      <c r="B4" s="19">
        <v>0.67454957364124368</v>
      </c>
      <c r="C4" s="19" t="s">
        <v>0</v>
      </c>
      <c r="D4" s="19" t="s">
        <v>0</v>
      </c>
      <c r="E4" s="19" t="s">
        <v>0</v>
      </c>
    </row>
    <row r="5" spans="1:5" x14ac:dyDescent="0.25">
      <c r="A5" s="12" t="s">
        <v>3</v>
      </c>
      <c r="B5" s="17">
        <v>0.95526500567353279</v>
      </c>
      <c r="C5" s="20" t="s">
        <v>0</v>
      </c>
      <c r="D5" s="20" t="s">
        <v>0</v>
      </c>
      <c r="E5" s="20" t="s">
        <v>0</v>
      </c>
    </row>
    <row r="6" spans="1:5" x14ac:dyDescent="0.25">
      <c r="A6" s="12" t="s">
        <v>4</v>
      </c>
      <c r="B6" s="18">
        <v>0.9460248129329033</v>
      </c>
      <c r="C6" s="19" t="s">
        <v>0</v>
      </c>
      <c r="D6" s="19" t="s">
        <v>0</v>
      </c>
      <c r="E6" s="19" t="s">
        <v>0</v>
      </c>
    </row>
    <row r="7" spans="1:5" x14ac:dyDescent="0.25">
      <c r="A7" s="12" t="s">
        <v>5</v>
      </c>
      <c r="B7" s="20" t="s">
        <v>0</v>
      </c>
      <c r="C7" s="20">
        <v>-4.9764409212173851E-4</v>
      </c>
      <c r="D7" s="20" t="s">
        <v>0</v>
      </c>
      <c r="E7" s="20" t="s">
        <v>0</v>
      </c>
    </row>
    <row r="8" spans="1:5" x14ac:dyDescent="0.25">
      <c r="A8" s="12" t="s">
        <v>47</v>
      </c>
      <c r="B8" s="19" t="s">
        <v>0</v>
      </c>
      <c r="C8" s="18">
        <v>0.84305987473830579</v>
      </c>
      <c r="D8" s="19" t="s">
        <v>0</v>
      </c>
      <c r="E8" s="19" t="s">
        <v>0</v>
      </c>
    </row>
    <row r="9" spans="1:5" x14ac:dyDescent="0.25">
      <c r="A9" s="12" t="s">
        <v>6</v>
      </c>
      <c r="B9" s="20" t="s">
        <v>0</v>
      </c>
      <c r="C9" s="20">
        <v>-0.12572142465710698</v>
      </c>
      <c r="D9" s="20" t="s">
        <v>0</v>
      </c>
      <c r="E9" s="20" t="s">
        <v>0</v>
      </c>
    </row>
    <row r="10" spans="1:5" x14ac:dyDescent="0.25">
      <c r="A10" s="12" t="s">
        <v>7</v>
      </c>
      <c r="B10" s="19" t="s">
        <v>0</v>
      </c>
      <c r="C10" s="19">
        <v>-0.32546676575835004</v>
      </c>
      <c r="D10" s="19" t="s">
        <v>0</v>
      </c>
      <c r="E10" s="19" t="s">
        <v>0</v>
      </c>
    </row>
    <row r="11" spans="1:5" x14ac:dyDescent="0.25">
      <c r="A11" s="12" t="s">
        <v>8</v>
      </c>
      <c r="B11" s="20" t="s">
        <v>0</v>
      </c>
      <c r="C11" s="20">
        <v>-0.44701483931496122</v>
      </c>
      <c r="D11" s="20" t="s">
        <v>0</v>
      </c>
      <c r="E11" s="20" t="s">
        <v>0</v>
      </c>
    </row>
    <row r="12" spans="1:5" x14ac:dyDescent="0.25">
      <c r="A12" s="12" t="s">
        <v>9</v>
      </c>
      <c r="B12" s="19" t="s">
        <v>0</v>
      </c>
      <c r="C12" s="19">
        <v>9.850814579603398E-2</v>
      </c>
      <c r="D12" s="19" t="s">
        <v>0</v>
      </c>
      <c r="E12" s="19" t="s">
        <v>0</v>
      </c>
    </row>
    <row r="13" spans="1:5" x14ac:dyDescent="0.25">
      <c r="A13" s="12" t="s">
        <v>10</v>
      </c>
      <c r="B13" s="20" t="s">
        <v>0</v>
      </c>
      <c r="C13" s="20">
        <v>0.48688590381440044</v>
      </c>
      <c r="D13" s="20" t="s">
        <v>0</v>
      </c>
      <c r="E13" s="20" t="s">
        <v>0</v>
      </c>
    </row>
    <row r="14" spans="1:5" x14ac:dyDescent="0.25">
      <c r="A14" s="12" t="s">
        <v>48</v>
      </c>
      <c r="B14" s="19" t="s">
        <v>0</v>
      </c>
      <c r="C14" s="19">
        <v>0.38307687705226978</v>
      </c>
      <c r="D14" s="19" t="s">
        <v>0</v>
      </c>
      <c r="E14" s="19" t="s">
        <v>0</v>
      </c>
    </row>
    <row r="15" spans="1:5" x14ac:dyDescent="0.25">
      <c r="A15" s="12" t="s">
        <v>49</v>
      </c>
      <c r="B15" s="20" t="s">
        <v>0</v>
      </c>
      <c r="C15" s="17">
        <v>0.84591454288547729</v>
      </c>
      <c r="D15" s="20" t="s">
        <v>0</v>
      </c>
      <c r="E15" s="20" t="s">
        <v>0</v>
      </c>
    </row>
    <row r="16" spans="1:5" x14ac:dyDescent="0.25">
      <c r="A16" s="12" t="s">
        <v>50</v>
      </c>
      <c r="B16" s="19" t="s">
        <v>0</v>
      </c>
      <c r="C16" s="18">
        <v>0.86713876390620803</v>
      </c>
      <c r="D16" s="19" t="s">
        <v>0</v>
      </c>
      <c r="E16" s="19" t="s">
        <v>0</v>
      </c>
    </row>
    <row r="17" spans="1:5" x14ac:dyDescent="0.25">
      <c r="A17" s="12" t="s">
        <v>11</v>
      </c>
      <c r="B17" s="20" t="s">
        <v>0</v>
      </c>
      <c r="C17" s="20" t="s">
        <v>0</v>
      </c>
      <c r="D17" s="17">
        <v>0.7329433722880021</v>
      </c>
      <c r="E17" s="20" t="s">
        <v>0</v>
      </c>
    </row>
    <row r="18" spans="1:5" x14ac:dyDescent="0.25">
      <c r="A18" s="12" t="s">
        <v>12</v>
      </c>
      <c r="B18" s="19" t="s">
        <v>0</v>
      </c>
      <c r="C18" s="19" t="s">
        <v>0</v>
      </c>
      <c r="D18" s="18">
        <v>0.86187454348780679</v>
      </c>
      <c r="E18" s="19" t="s">
        <v>0</v>
      </c>
    </row>
    <row r="19" spans="1:5" x14ac:dyDescent="0.25">
      <c r="A19" s="12" t="s">
        <v>13</v>
      </c>
      <c r="B19" s="20" t="s">
        <v>0</v>
      </c>
      <c r="C19" s="20" t="s">
        <v>0</v>
      </c>
      <c r="D19" s="17">
        <v>0.74699523046283067</v>
      </c>
      <c r="E19" s="20" t="s">
        <v>0</v>
      </c>
    </row>
    <row r="20" spans="1:5" x14ac:dyDescent="0.25">
      <c r="A20" s="12" t="s">
        <v>14</v>
      </c>
      <c r="B20" s="19" t="s">
        <v>0</v>
      </c>
      <c r="C20" s="19" t="s">
        <v>0</v>
      </c>
      <c r="D20" s="18">
        <v>0.876706280220791</v>
      </c>
      <c r="E20" s="19" t="s">
        <v>0</v>
      </c>
    </row>
    <row r="21" spans="1:5" x14ac:dyDescent="0.25">
      <c r="A21" s="12" t="s">
        <v>15</v>
      </c>
      <c r="B21" s="20" t="s">
        <v>0</v>
      </c>
      <c r="C21" s="20" t="s">
        <v>0</v>
      </c>
      <c r="D21" s="17">
        <v>0.78947660141231668</v>
      </c>
      <c r="E21" s="20" t="s">
        <v>0</v>
      </c>
    </row>
    <row r="22" spans="1:5" x14ac:dyDescent="0.25">
      <c r="A22" s="12" t="s">
        <v>16</v>
      </c>
      <c r="B22" s="19" t="s">
        <v>0</v>
      </c>
      <c r="C22" s="19" t="s">
        <v>0</v>
      </c>
      <c r="D22" s="19" t="s">
        <v>0</v>
      </c>
      <c r="E22" s="18">
        <v>0.85534302666005391</v>
      </c>
    </row>
    <row r="23" spans="1:5" x14ac:dyDescent="0.25">
      <c r="A23" s="12" t="s">
        <v>17</v>
      </c>
      <c r="B23" s="20" t="s">
        <v>0</v>
      </c>
      <c r="C23" s="20" t="s">
        <v>0</v>
      </c>
      <c r="D23" s="20" t="s">
        <v>0</v>
      </c>
      <c r="E23" s="17">
        <v>0.76190952075899943</v>
      </c>
    </row>
    <row r="24" spans="1:5" x14ac:dyDescent="0.25">
      <c r="A24" s="12" t="s">
        <v>18</v>
      </c>
      <c r="B24" s="19" t="s">
        <v>0</v>
      </c>
      <c r="C24" s="19" t="s">
        <v>0</v>
      </c>
      <c r="D24" s="19" t="s">
        <v>0</v>
      </c>
      <c r="E24" s="18">
        <v>0.90145743973378512</v>
      </c>
    </row>
    <row r="25" spans="1:5" x14ac:dyDescent="0.25">
      <c r="A25" s="12" t="s">
        <v>19</v>
      </c>
      <c r="B25" s="20" t="s">
        <v>0</v>
      </c>
      <c r="C25" s="20" t="s">
        <v>0</v>
      </c>
      <c r="D25" s="20" t="s">
        <v>0</v>
      </c>
      <c r="E25" s="17">
        <v>0.77769263792432552</v>
      </c>
    </row>
    <row r="26" spans="1:5" x14ac:dyDescent="0.25">
      <c r="A26" s="12" t="s">
        <v>20</v>
      </c>
      <c r="B26" s="19" t="s">
        <v>0</v>
      </c>
      <c r="C26" s="19" t="s">
        <v>0</v>
      </c>
      <c r="D26" s="19" t="s">
        <v>0</v>
      </c>
      <c r="E26" s="19">
        <v>4.0117537426980716E-2</v>
      </c>
    </row>
    <row r="27" spans="1:5" x14ac:dyDescent="0.25">
      <c r="A27" s="12" t="s">
        <v>21</v>
      </c>
      <c r="B27" s="20" t="s">
        <v>0</v>
      </c>
      <c r="C27" s="20" t="s">
        <v>0</v>
      </c>
      <c r="D27" s="20" t="s">
        <v>0</v>
      </c>
      <c r="E27" s="20">
        <v>0.1427260872241721</v>
      </c>
    </row>
  </sheetData>
  <mergeCells count="1">
    <mergeCell ref="A1:E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opLeftCell="B1" workbookViewId="0">
      <selection activeCell="E19" sqref="E19"/>
    </sheetView>
  </sheetViews>
  <sheetFormatPr defaultRowHeight="15.75" x14ac:dyDescent="0.25"/>
  <cols>
    <col min="1" max="1" width="9.140625" style="1"/>
    <col min="2" max="2" width="6.5703125" style="1" bestFit="1" customWidth="1"/>
    <col min="3" max="3" width="28.140625" style="1" bestFit="1" customWidth="1"/>
    <col min="4" max="4" width="23.42578125" style="1" bestFit="1" customWidth="1"/>
    <col min="5" max="5" width="38.5703125" style="1" bestFit="1" customWidth="1"/>
    <col min="6" max="6" width="11.28515625" style="1" bestFit="1" customWidth="1"/>
    <col min="7" max="7" width="9.140625" style="1"/>
    <col min="8" max="11" width="9.140625" style="2"/>
    <col min="12" max="16384" width="9.140625" style="1"/>
  </cols>
  <sheetData>
    <row r="1" spans="1:6" x14ac:dyDescent="0.25">
      <c r="A1" s="22"/>
      <c r="B1" s="26" t="s">
        <v>52</v>
      </c>
      <c r="C1" s="26"/>
      <c r="D1" s="26"/>
      <c r="E1" s="26"/>
      <c r="F1" s="26"/>
    </row>
    <row r="2" spans="1:6" x14ac:dyDescent="0.25">
      <c r="B2" s="11" t="s">
        <v>0</v>
      </c>
      <c r="C2" s="12" t="s">
        <v>43</v>
      </c>
      <c r="D2" s="12" t="s">
        <v>44</v>
      </c>
      <c r="E2" s="12" t="s">
        <v>45</v>
      </c>
      <c r="F2" s="12" t="s">
        <v>46</v>
      </c>
    </row>
    <row r="3" spans="1:6" x14ac:dyDescent="0.25">
      <c r="B3" s="12" t="s">
        <v>1</v>
      </c>
      <c r="C3" s="17">
        <v>0.86352546378859452</v>
      </c>
      <c r="D3" s="20" t="s">
        <v>0</v>
      </c>
      <c r="E3" s="20" t="s">
        <v>0</v>
      </c>
      <c r="F3" s="20" t="s">
        <v>0</v>
      </c>
    </row>
    <row r="4" spans="1:6" x14ac:dyDescent="0.25">
      <c r="B4" s="12" t="s">
        <v>3</v>
      </c>
      <c r="C4" s="18">
        <v>0.97226393472059869</v>
      </c>
      <c r="D4" s="19" t="s">
        <v>0</v>
      </c>
      <c r="E4" s="19" t="s">
        <v>0</v>
      </c>
      <c r="F4" s="19" t="s">
        <v>0</v>
      </c>
    </row>
    <row r="5" spans="1:6" x14ac:dyDescent="0.25">
      <c r="B5" s="12" t="s">
        <v>4</v>
      </c>
      <c r="C5" s="17">
        <v>0.97610369259650132</v>
      </c>
      <c r="D5" s="20" t="s">
        <v>0</v>
      </c>
      <c r="E5" s="20" t="s">
        <v>0</v>
      </c>
      <c r="F5" s="20" t="s">
        <v>0</v>
      </c>
    </row>
    <row r="6" spans="1:6" x14ac:dyDescent="0.25">
      <c r="B6" s="12" t="s">
        <v>47</v>
      </c>
      <c r="C6" s="19" t="s">
        <v>0</v>
      </c>
      <c r="D6" s="18">
        <v>0.91535414939710646</v>
      </c>
      <c r="E6" s="19" t="s">
        <v>0</v>
      </c>
      <c r="F6" s="19" t="s">
        <v>0</v>
      </c>
    </row>
    <row r="7" spans="1:6" x14ac:dyDescent="0.25">
      <c r="A7" s="22"/>
      <c r="B7" s="12" t="s">
        <v>49</v>
      </c>
      <c r="C7" s="20" t="s">
        <v>0</v>
      </c>
      <c r="D7" s="17">
        <v>0.87138639544247476</v>
      </c>
      <c r="E7" s="20" t="s">
        <v>0</v>
      </c>
      <c r="F7" s="20" t="s">
        <v>0</v>
      </c>
    </row>
    <row r="8" spans="1:6" x14ac:dyDescent="0.25">
      <c r="B8" s="12" t="s">
        <v>50</v>
      </c>
      <c r="C8" s="19" t="s">
        <v>0</v>
      </c>
      <c r="D8" s="18">
        <v>0.92294320088790571</v>
      </c>
      <c r="E8" s="19" t="s">
        <v>0</v>
      </c>
      <c r="F8" s="19" t="s">
        <v>0</v>
      </c>
    </row>
    <row r="9" spans="1:6" x14ac:dyDescent="0.25">
      <c r="B9" s="12" t="s">
        <v>11</v>
      </c>
      <c r="C9" s="20" t="s">
        <v>0</v>
      </c>
      <c r="D9" s="20" t="s">
        <v>0</v>
      </c>
      <c r="E9" s="17">
        <v>0.72194771741007102</v>
      </c>
      <c r="F9" s="20" t="s">
        <v>0</v>
      </c>
    </row>
    <row r="10" spans="1:6" x14ac:dyDescent="0.25">
      <c r="B10" s="12" t="s">
        <v>12</v>
      </c>
      <c r="C10" s="19" t="s">
        <v>0</v>
      </c>
      <c r="D10" s="19" t="s">
        <v>0</v>
      </c>
      <c r="E10" s="18">
        <v>0.86604915818497208</v>
      </c>
      <c r="F10" s="19" t="s">
        <v>0</v>
      </c>
    </row>
    <row r="11" spans="1:6" x14ac:dyDescent="0.25">
      <c r="B11" s="12" t="s">
        <v>13</v>
      </c>
      <c r="C11" s="20" t="s">
        <v>0</v>
      </c>
      <c r="D11" s="20" t="s">
        <v>0</v>
      </c>
      <c r="E11" s="17">
        <v>0.75822751542080102</v>
      </c>
      <c r="F11" s="20" t="s">
        <v>0</v>
      </c>
    </row>
    <row r="12" spans="1:6" x14ac:dyDescent="0.25">
      <c r="B12" s="12" t="s">
        <v>14</v>
      </c>
      <c r="C12" s="19" t="s">
        <v>0</v>
      </c>
      <c r="D12" s="19" t="s">
        <v>0</v>
      </c>
      <c r="E12" s="18">
        <v>0.87698777411397222</v>
      </c>
      <c r="F12" s="19" t="s">
        <v>0</v>
      </c>
    </row>
    <row r="13" spans="1:6" x14ac:dyDescent="0.25">
      <c r="B13" s="12" t="s">
        <v>15</v>
      </c>
      <c r="C13" s="20" t="s">
        <v>0</v>
      </c>
      <c r="D13" s="20" t="s">
        <v>0</v>
      </c>
      <c r="E13" s="17">
        <v>0.78218764117382833</v>
      </c>
      <c r="F13" s="20" t="s">
        <v>0</v>
      </c>
    </row>
    <row r="14" spans="1:6" x14ac:dyDescent="0.25">
      <c r="B14" s="12" t="s">
        <v>16</v>
      </c>
      <c r="C14" s="19" t="s">
        <v>0</v>
      </c>
      <c r="D14" s="19" t="s">
        <v>0</v>
      </c>
      <c r="E14" s="19" t="s">
        <v>0</v>
      </c>
      <c r="F14" s="18">
        <v>0.82817032496732368</v>
      </c>
    </row>
    <row r="15" spans="1:6" x14ac:dyDescent="0.25">
      <c r="B15" s="12" t="s">
        <v>17</v>
      </c>
      <c r="C15" s="20" t="s">
        <v>0</v>
      </c>
      <c r="D15" s="20" t="s">
        <v>0</v>
      </c>
      <c r="E15" s="20" t="s">
        <v>0</v>
      </c>
      <c r="F15" s="17">
        <v>0.82923825167801191</v>
      </c>
    </row>
    <row r="16" spans="1:6" x14ac:dyDescent="0.25">
      <c r="B16" s="12" t="s">
        <v>19</v>
      </c>
      <c r="C16" s="19" t="s">
        <v>0</v>
      </c>
      <c r="D16" s="19" t="s">
        <v>0</v>
      </c>
      <c r="E16" s="19" t="s">
        <v>0</v>
      </c>
      <c r="F16" s="18">
        <v>0.84490375977438004</v>
      </c>
    </row>
  </sheetData>
  <mergeCells count="1">
    <mergeCell ref="B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E11" sqref="E11"/>
    </sheetView>
  </sheetViews>
  <sheetFormatPr defaultRowHeight="15.75" x14ac:dyDescent="0.25"/>
  <cols>
    <col min="1" max="1" width="38.5703125" style="1" bestFit="1" customWidth="1"/>
    <col min="2" max="2" width="18.140625" style="1" bestFit="1" customWidth="1"/>
    <col min="3" max="3" width="6.85546875" style="1" bestFit="1" customWidth="1"/>
    <col min="4" max="4" width="22" style="1" bestFit="1" customWidth="1"/>
    <col min="5" max="5" width="35.5703125" style="1" bestFit="1" customWidth="1"/>
    <col min="6" max="6" width="9.140625" style="1"/>
    <col min="7" max="7" width="35.28515625" style="1" bestFit="1" customWidth="1"/>
    <col min="8" max="8" width="16.7109375" style="1" bestFit="1" customWidth="1"/>
    <col min="9" max="9" width="19.5703125" style="1" bestFit="1" customWidth="1"/>
    <col min="10" max="16384" width="9.140625" style="1"/>
  </cols>
  <sheetData>
    <row r="1" spans="1:9" x14ac:dyDescent="0.25">
      <c r="A1" s="25" t="s">
        <v>28</v>
      </c>
      <c r="B1" s="26"/>
      <c r="C1" s="26"/>
      <c r="D1" s="26"/>
      <c r="E1" s="26"/>
    </row>
    <row r="2" spans="1:9" x14ac:dyDescent="0.25">
      <c r="A2" s="11" t="s">
        <v>0</v>
      </c>
      <c r="B2" s="12" t="s">
        <v>23</v>
      </c>
      <c r="C2" s="12" t="s">
        <v>24</v>
      </c>
      <c r="D2" s="12" t="s">
        <v>25</v>
      </c>
      <c r="E2" s="12" t="s">
        <v>26</v>
      </c>
      <c r="G2" s="7" t="s">
        <v>22</v>
      </c>
      <c r="H2" s="7" t="s">
        <v>23</v>
      </c>
      <c r="I2" s="7" t="s">
        <v>25</v>
      </c>
    </row>
    <row r="3" spans="1:9" x14ac:dyDescent="0.25">
      <c r="A3" s="12" t="s">
        <v>43</v>
      </c>
      <c r="B3" s="17">
        <v>0.93324998505537649</v>
      </c>
      <c r="C3" s="17">
        <v>0.98173803076107591</v>
      </c>
      <c r="D3" s="17">
        <v>0.95688628996321679</v>
      </c>
      <c r="E3" s="17">
        <v>0.88125060135673872</v>
      </c>
      <c r="G3" s="4" t="s">
        <v>43</v>
      </c>
      <c r="H3" s="8">
        <v>0.93324998505537649</v>
      </c>
      <c r="I3" s="8">
        <v>0.95688628996321679</v>
      </c>
    </row>
    <row r="4" spans="1:9" x14ac:dyDescent="0.25">
      <c r="A4" s="12" t="s">
        <v>44</v>
      </c>
      <c r="B4" s="18">
        <v>0.88712476714170574</v>
      </c>
      <c r="C4" s="18">
        <v>0.88732363641005674</v>
      </c>
      <c r="D4" s="18">
        <v>0.93019609201695175</v>
      </c>
      <c r="E4" s="18">
        <v>0.81633720701530832</v>
      </c>
      <c r="G4" s="4" t="s">
        <v>44</v>
      </c>
      <c r="H4" s="8">
        <v>0.88712476714170574</v>
      </c>
      <c r="I4" s="8">
        <v>0.93019609201695175</v>
      </c>
    </row>
    <row r="5" spans="1:9" x14ac:dyDescent="0.25">
      <c r="A5" s="12" t="s">
        <v>45</v>
      </c>
      <c r="B5" s="17">
        <v>0.86143025460339062</v>
      </c>
      <c r="C5" s="17">
        <v>0.87088286297732331</v>
      </c>
      <c r="D5" s="17">
        <v>0.90048821289332737</v>
      </c>
      <c r="E5" s="17">
        <v>0.64541673563163515</v>
      </c>
      <c r="G5" s="4" t="s">
        <v>45</v>
      </c>
      <c r="H5" s="8">
        <v>0.86143025460339062</v>
      </c>
      <c r="I5" s="8">
        <v>0.90048821289332737</v>
      </c>
    </row>
    <row r="6" spans="1:9" x14ac:dyDescent="0.25">
      <c r="A6" s="12" t="s">
        <v>46</v>
      </c>
      <c r="B6" s="18">
        <v>0.7816278392847934</v>
      </c>
      <c r="C6" s="18">
        <v>0.78309532241050084</v>
      </c>
      <c r="D6" s="18">
        <v>0.87278927916361981</v>
      </c>
      <c r="E6" s="18">
        <v>0.69578817616111432</v>
      </c>
      <c r="G6" s="4" t="s">
        <v>46</v>
      </c>
      <c r="H6" s="8">
        <v>0.7816278392847934</v>
      </c>
      <c r="I6" s="8">
        <v>0.87278927916361981</v>
      </c>
    </row>
    <row r="7" spans="1:9" x14ac:dyDescent="0.25">
      <c r="A7" s="22"/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D2" workbookViewId="0">
      <selection activeCell="L21" sqref="L21:L23"/>
    </sheetView>
  </sheetViews>
  <sheetFormatPr defaultRowHeight="15.75" x14ac:dyDescent="0.25"/>
  <cols>
    <col min="1" max="1" width="38.5703125" style="1" bestFit="1" customWidth="1"/>
    <col min="2" max="2" width="28.140625" style="1" bestFit="1" customWidth="1"/>
    <col min="3" max="3" width="23.42578125" style="1" bestFit="1" customWidth="1"/>
    <col min="4" max="4" width="38.5703125" style="1" bestFit="1" customWidth="1"/>
    <col min="5" max="5" width="11.28515625" style="1" bestFit="1" customWidth="1"/>
    <col min="6" max="6" width="10" style="1" bestFit="1" customWidth="1"/>
    <col min="7" max="7" width="9.140625" style="1"/>
    <col min="8" max="8" width="35.28515625" style="1" bestFit="1" customWidth="1"/>
    <col min="9" max="9" width="26.28515625" style="1" bestFit="1" customWidth="1"/>
    <col min="10" max="10" width="22" style="1" bestFit="1" customWidth="1"/>
    <col min="11" max="11" width="35.28515625" style="1" bestFit="1" customWidth="1"/>
    <col min="12" max="12" width="10.7109375" style="1" bestFit="1" customWidth="1"/>
    <col min="13" max="13" width="10.5703125" style="1" bestFit="1" customWidth="1"/>
    <col min="14" max="16384" width="9.140625" style="1"/>
  </cols>
  <sheetData>
    <row r="1" spans="1:12" x14ac:dyDescent="0.25">
      <c r="A1" s="25" t="s">
        <v>30</v>
      </c>
      <c r="B1" s="26"/>
      <c r="C1" s="26"/>
      <c r="D1" s="26"/>
      <c r="E1" s="26"/>
    </row>
    <row r="2" spans="1:12" x14ac:dyDescent="0.25">
      <c r="A2" s="11" t="s">
        <v>0</v>
      </c>
      <c r="B2" s="12" t="s">
        <v>43</v>
      </c>
      <c r="C2" s="12" t="s">
        <v>44</v>
      </c>
      <c r="D2" s="12" t="s">
        <v>45</v>
      </c>
      <c r="E2" s="12" t="s">
        <v>46</v>
      </c>
      <c r="H2" s="7" t="s">
        <v>22</v>
      </c>
      <c r="I2" s="7" t="s">
        <v>43</v>
      </c>
      <c r="J2" s="7" t="s">
        <v>44</v>
      </c>
      <c r="K2" s="7" t="s">
        <v>45</v>
      </c>
      <c r="L2" s="7" t="s">
        <v>46</v>
      </c>
    </row>
    <row r="3" spans="1:12" x14ac:dyDescent="0.25">
      <c r="A3" s="12" t="s">
        <v>43</v>
      </c>
      <c r="B3" s="13">
        <v>0.93874948807269065</v>
      </c>
      <c r="C3" s="13" t="s">
        <v>0</v>
      </c>
      <c r="D3" s="13" t="s">
        <v>0</v>
      </c>
      <c r="E3" s="13" t="s">
        <v>0</v>
      </c>
      <c r="H3" s="4" t="s">
        <v>43</v>
      </c>
      <c r="I3" s="3">
        <v>0.93874948807269065</v>
      </c>
      <c r="J3" s="3" t="s">
        <v>0</v>
      </c>
      <c r="K3" s="3" t="s">
        <v>0</v>
      </c>
      <c r="L3" s="3" t="s">
        <v>0</v>
      </c>
    </row>
    <row r="4" spans="1:12" x14ac:dyDescent="0.25">
      <c r="A4" s="12" t="s">
        <v>44</v>
      </c>
      <c r="B4" s="14">
        <v>6.9160475628054399E-2</v>
      </c>
      <c r="C4" s="14">
        <v>0.90351381119234053</v>
      </c>
      <c r="D4" s="14" t="s">
        <v>0</v>
      </c>
      <c r="E4" s="14" t="s">
        <v>0</v>
      </c>
      <c r="H4" s="4" t="s">
        <v>44</v>
      </c>
      <c r="I4" s="3">
        <v>6.9160475628054399E-2</v>
      </c>
      <c r="J4" s="3">
        <v>0.90351381119234053</v>
      </c>
      <c r="K4" s="3" t="s">
        <v>0</v>
      </c>
      <c r="L4" s="3" t="s">
        <v>0</v>
      </c>
    </row>
    <row r="5" spans="1:12" x14ac:dyDescent="0.25">
      <c r="A5" s="12" t="s">
        <v>45</v>
      </c>
      <c r="B5" s="13">
        <v>0.37278234894114132</v>
      </c>
      <c r="C5" s="13">
        <v>0.42244819589738647</v>
      </c>
      <c r="D5" s="13">
        <v>0.80337832658818664</v>
      </c>
      <c r="E5" s="13" t="s">
        <v>0</v>
      </c>
      <c r="H5" s="4" t="s">
        <v>45</v>
      </c>
      <c r="I5" s="3">
        <v>0.37278234894114132</v>
      </c>
      <c r="J5" s="3">
        <v>0.42244819589738647</v>
      </c>
      <c r="K5" s="3">
        <v>0.80337832658818664</v>
      </c>
      <c r="L5" s="3" t="s">
        <v>0</v>
      </c>
    </row>
    <row r="6" spans="1:12" x14ac:dyDescent="0.25">
      <c r="A6" s="12" t="s">
        <v>46</v>
      </c>
      <c r="B6" s="14">
        <v>0.36940783750791722</v>
      </c>
      <c r="C6" s="14">
        <v>2.6001497140723966E-2</v>
      </c>
      <c r="D6" s="14">
        <v>0.11785790093248859</v>
      </c>
      <c r="E6" s="14">
        <v>0.83413918272738774</v>
      </c>
      <c r="H6" s="4" t="s">
        <v>46</v>
      </c>
      <c r="I6" s="3">
        <v>0.36940783750791722</v>
      </c>
      <c r="J6" s="3">
        <v>2.6001497140723966E-2</v>
      </c>
      <c r="K6" s="3">
        <v>0.11785790093248859</v>
      </c>
      <c r="L6" s="3">
        <v>0.83413918272738774</v>
      </c>
    </row>
    <row r="7" spans="1:12" x14ac:dyDescent="0.25">
      <c r="A7" s="22"/>
    </row>
    <row r="8" spans="1:12" x14ac:dyDescent="0.25">
      <c r="A8" s="26" t="s">
        <v>29</v>
      </c>
      <c r="B8" s="26"/>
      <c r="C8" s="26"/>
      <c r="D8" s="26"/>
      <c r="E8" s="26"/>
    </row>
    <row r="9" spans="1:12" x14ac:dyDescent="0.25">
      <c r="A9" s="11" t="s">
        <v>0</v>
      </c>
      <c r="B9" s="12" t="s">
        <v>43</v>
      </c>
      <c r="C9" s="12" t="s">
        <v>44</v>
      </c>
      <c r="D9" s="12" t="s">
        <v>45</v>
      </c>
      <c r="E9" s="12" t="s">
        <v>46</v>
      </c>
      <c r="H9" s="7" t="s">
        <v>27</v>
      </c>
      <c r="I9" s="7" t="s">
        <v>43</v>
      </c>
      <c r="J9" s="7" t="s">
        <v>44</v>
      </c>
      <c r="K9" s="7" t="s">
        <v>45</v>
      </c>
      <c r="L9" s="7" t="s">
        <v>46</v>
      </c>
    </row>
    <row r="10" spans="1:12" x14ac:dyDescent="0.25">
      <c r="A10" s="12" t="s">
        <v>1</v>
      </c>
      <c r="B10" s="13">
        <v>0.8635254637885964</v>
      </c>
      <c r="C10" s="13">
        <v>4.6492351985695561E-2</v>
      </c>
      <c r="D10" s="13">
        <v>0.31584772744776363</v>
      </c>
      <c r="E10" s="13">
        <v>0.17611722165663349</v>
      </c>
      <c r="H10" s="7" t="s">
        <v>1</v>
      </c>
      <c r="I10" s="24">
        <v>0.8635254637885964</v>
      </c>
      <c r="J10" s="3">
        <v>4.6492351985695561E-2</v>
      </c>
      <c r="K10" s="3">
        <v>0.31584772744776363</v>
      </c>
      <c r="L10" s="3">
        <v>0.17611722165663349</v>
      </c>
    </row>
    <row r="11" spans="1:12" x14ac:dyDescent="0.25">
      <c r="A11" s="12" t="s">
        <v>3</v>
      </c>
      <c r="B11" s="14">
        <v>0.97226393472060002</v>
      </c>
      <c r="C11" s="14">
        <v>8.6268955047507714E-2</v>
      </c>
      <c r="D11" s="14">
        <v>0.37927013210401345</v>
      </c>
      <c r="E11" s="14">
        <v>0.40534638051699051</v>
      </c>
      <c r="H11" s="7" t="s">
        <v>3</v>
      </c>
      <c r="I11" s="24">
        <v>0.97226393472060002</v>
      </c>
      <c r="J11" s="3">
        <v>8.6268955047507714E-2</v>
      </c>
      <c r="K11" s="3">
        <v>0.37927013210401345</v>
      </c>
      <c r="L11" s="3">
        <v>0.40534638051699051</v>
      </c>
    </row>
    <row r="12" spans="1:12" x14ac:dyDescent="0.25">
      <c r="A12" s="12" t="s">
        <v>4</v>
      </c>
      <c r="B12" s="13">
        <v>0.97610369259650009</v>
      </c>
      <c r="C12" s="13">
        <v>5.6382039135432813E-2</v>
      </c>
      <c r="D12" s="13">
        <v>0.35035838934609626</v>
      </c>
      <c r="E12" s="13">
        <v>0.40575910852888142</v>
      </c>
      <c r="H12" s="7" t="s">
        <v>4</v>
      </c>
      <c r="I12" s="24">
        <v>0.97610369259650009</v>
      </c>
      <c r="J12" s="3">
        <v>5.6382039135432813E-2</v>
      </c>
      <c r="K12" s="3">
        <v>0.35035838934609626</v>
      </c>
      <c r="L12" s="3">
        <v>0.40575910852888142</v>
      </c>
    </row>
    <row r="13" spans="1:12" x14ac:dyDescent="0.25">
      <c r="A13" s="12" t="s">
        <v>47</v>
      </c>
      <c r="B13" s="14">
        <v>5.7881235443825695E-2</v>
      </c>
      <c r="C13" s="14">
        <v>0.91535414939709991</v>
      </c>
      <c r="D13" s="14">
        <v>0.38187548540128313</v>
      </c>
      <c r="E13" s="14">
        <v>9.1156795244556194E-2</v>
      </c>
      <c r="H13" s="7" t="s">
        <v>47</v>
      </c>
      <c r="I13" s="3">
        <v>5.7881235443825695E-2</v>
      </c>
      <c r="J13" s="24">
        <v>0.91535414939709991</v>
      </c>
      <c r="K13" s="3">
        <v>0.38187548540128313</v>
      </c>
      <c r="L13" s="3">
        <v>9.1156795244556194E-2</v>
      </c>
    </row>
    <row r="14" spans="1:12" x14ac:dyDescent="0.25">
      <c r="A14" s="12" t="s">
        <v>49</v>
      </c>
      <c r="B14" s="13">
        <v>6.5615020195670989E-2</v>
      </c>
      <c r="C14" s="13">
        <v>0.87138639544246921</v>
      </c>
      <c r="D14" s="13">
        <v>0.38349232238860853</v>
      </c>
      <c r="E14" s="13">
        <v>-5.1067975252990901E-2</v>
      </c>
      <c r="H14" s="7" t="s">
        <v>49</v>
      </c>
      <c r="I14" s="3">
        <v>6.5615020195670989E-2</v>
      </c>
      <c r="J14" s="24">
        <v>0.87138639544246921</v>
      </c>
      <c r="K14" s="3">
        <v>0.38349232238860853</v>
      </c>
      <c r="L14" s="3">
        <v>-5.1067975252990901E-2</v>
      </c>
    </row>
    <row r="15" spans="1:12" x14ac:dyDescent="0.25">
      <c r="A15" s="12" t="s">
        <v>50</v>
      </c>
      <c r="B15" s="14">
        <v>6.400814587800184E-2</v>
      </c>
      <c r="C15" s="14">
        <v>0.92294320088790804</v>
      </c>
      <c r="D15" s="14">
        <v>0.37944796890377608</v>
      </c>
      <c r="E15" s="14">
        <v>2.9091204608652395E-2</v>
      </c>
      <c r="H15" s="7" t="s">
        <v>50</v>
      </c>
      <c r="I15" s="3">
        <v>6.400814587800184E-2</v>
      </c>
      <c r="J15" s="24">
        <v>0.92294320088790804</v>
      </c>
      <c r="K15" s="3">
        <v>0.37944796890377608</v>
      </c>
      <c r="L15" s="3">
        <v>2.9091204608652395E-2</v>
      </c>
    </row>
    <row r="16" spans="1:12" x14ac:dyDescent="0.25">
      <c r="A16" s="12" t="s">
        <v>11</v>
      </c>
      <c r="B16" s="13">
        <v>0.29800730033246353</v>
      </c>
      <c r="C16" s="13">
        <v>0.1935606386485961</v>
      </c>
      <c r="D16" s="13">
        <v>0.72194771741007269</v>
      </c>
      <c r="E16" s="13">
        <v>0.14224135007592789</v>
      </c>
      <c r="H16" s="7" t="s">
        <v>11</v>
      </c>
      <c r="I16" s="3">
        <v>0.29800730033246353</v>
      </c>
      <c r="J16" s="3">
        <v>0.1935606386485961</v>
      </c>
      <c r="K16" s="24">
        <v>0.72194771741007269</v>
      </c>
      <c r="L16" s="3">
        <v>0.14224135007592789</v>
      </c>
    </row>
    <row r="17" spans="1:12" x14ac:dyDescent="0.25">
      <c r="A17" s="12" t="s">
        <v>12</v>
      </c>
      <c r="B17" s="14">
        <v>0.37048922233436016</v>
      </c>
      <c r="C17" s="14">
        <v>0.29095388301380143</v>
      </c>
      <c r="D17" s="14">
        <v>0.86604915818497408</v>
      </c>
      <c r="E17" s="14">
        <v>9.0176196206141673E-2</v>
      </c>
      <c r="H17" s="7" t="s">
        <v>12</v>
      </c>
      <c r="I17" s="3">
        <v>0.37048922233436016</v>
      </c>
      <c r="J17" s="3">
        <v>0.29095388301380143</v>
      </c>
      <c r="K17" s="24">
        <v>0.86604915818497408</v>
      </c>
      <c r="L17" s="3">
        <v>9.0176196206141673E-2</v>
      </c>
    </row>
    <row r="18" spans="1:12" x14ac:dyDescent="0.25">
      <c r="A18" s="12" t="s">
        <v>13</v>
      </c>
      <c r="B18" s="13">
        <v>0.38640930529648404</v>
      </c>
      <c r="C18" s="13">
        <v>0.29658390739779883</v>
      </c>
      <c r="D18" s="13">
        <v>0.75822751542080247</v>
      </c>
      <c r="E18" s="13">
        <v>0.13479813262102058</v>
      </c>
      <c r="H18" s="7" t="s">
        <v>13</v>
      </c>
      <c r="I18" s="3">
        <v>0.38640930529648404</v>
      </c>
      <c r="J18" s="3">
        <v>0.29658390739779883</v>
      </c>
      <c r="K18" s="24">
        <v>0.75822751542080247</v>
      </c>
      <c r="L18" s="3">
        <v>0.13479813262102058</v>
      </c>
    </row>
    <row r="19" spans="1:12" x14ac:dyDescent="0.25">
      <c r="A19" s="12" t="s">
        <v>14</v>
      </c>
      <c r="B19" s="14">
        <v>0.28137370953404356</v>
      </c>
      <c r="C19" s="14">
        <v>0.41861934281691793</v>
      </c>
      <c r="D19" s="14">
        <v>0.87698777411397122</v>
      </c>
      <c r="E19" s="14">
        <v>0.10799647633436833</v>
      </c>
      <c r="H19" s="7" t="s">
        <v>14</v>
      </c>
      <c r="I19" s="3">
        <v>0.28137370953404356</v>
      </c>
      <c r="J19" s="3">
        <v>0.41861934281691793</v>
      </c>
      <c r="K19" s="24">
        <v>0.87698777411397122</v>
      </c>
      <c r="L19" s="3">
        <v>0.10799647633436833</v>
      </c>
    </row>
    <row r="20" spans="1:12" x14ac:dyDescent="0.25">
      <c r="A20" s="12" t="s">
        <v>15</v>
      </c>
      <c r="B20" s="13">
        <v>0.16340004442571604</v>
      </c>
      <c r="C20" s="13">
        <v>0.46129161551274872</v>
      </c>
      <c r="D20" s="13">
        <v>0.78218764117382888</v>
      </c>
      <c r="E20" s="13">
        <v>9.3687558676372965E-3</v>
      </c>
      <c r="H20" s="7" t="s">
        <v>15</v>
      </c>
      <c r="I20" s="3">
        <v>0.16340004442571604</v>
      </c>
      <c r="J20" s="3">
        <v>0.46129161551274872</v>
      </c>
      <c r="K20" s="24">
        <v>0.78218764117382888</v>
      </c>
      <c r="L20" s="3">
        <v>9.3687558676372965E-3</v>
      </c>
    </row>
    <row r="21" spans="1:12" x14ac:dyDescent="0.25">
      <c r="A21" s="12" t="s">
        <v>16</v>
      </c>
      <c r="B21" s="14">
        <v>0.33990502162599978</v>
      </c>
      <c r="C21" s="14">
        <v>-0.11636631325910213</v>
      </c>
      <c r="D21" s="14">
        <v>3.4770429303488809E-2</v>
      </c>
      <c r="E21" s="14">
        <v>0.82817032496731591</v>
      </c>
      <c r="H21" s="7" t="s">
        <v>16</v>
      </c>
      <c r="I21" s="3">
        <v>0.33990502162599978</v>
      </c>
      <c r="J21" s="3">
        <v>-0.11636631325910213</v>
      </c>
      <c r="K21" s="3">
        <v>3.4770429303488809E-2</v>
      </c>
      <c r="L21" s="24">
        <v>0.82817032496731591</v>
      </c>
    </row>
    <row r="22" spans="1:12" x14ac:dyDescent="0.25">
      <c r="A22" s="12" t="s">
        <v>17</v>
      </c>
      <c r="B22" s="13">
        <v>0.27266363922018122</v>
      </c>
      <c r="C22" s="13">
        <v>0.13995503176353566</v>
      </c>
      <c r="D22" s="13">
        <v>0.14105625026065344</v>
      </c>
      <c r="E22" s="13">
        <v>0.82923825167800669</v>
      </c>
      <c r="H22" s="7" t="s">
        <v>17</v>
      </c>
      <c r="I22" s="3">
        <v>0.27266363922018122</v>
      </c>
      <c r="J22" s="3">
        <v>0.13995503176353566</v>
      </c>
      <c r="K22" s="3">
        <v>0.14105625026065344</v>
      </c>
      <c r="L22" s="24">
        <v>0.82923825167800669</v>
      </c>
    </row>
    <row r="23" spans="1:12" x14ac:dyDescent="0.25">
      <c r="A23" s="12" t="s">
        <v>19</v>
      </c>
      <c r="B23" s="14">
        <v>0.30860950103609053</v>
      </c>
      <c r="C23" s="14">
        <v>5.2863393372748625E-2</v>
      </c>
      <c r="D23" s="14">
        <v>0.12335821796153616</v>
      </c>
      <c r="E23" s="14">
        <v>0.84490375977437571</v>
      </c>
      <c r="H23" s="7" t="s">
        <v>19</v>
      </c>
      <c r="I23" s="3">
        <v>0.30860950103609053</v>
      </c>
      <c r="J23" s="3">
        <v>5.2863393372748625E-2</v>
      </c>
      <c r="K23" s="3">
        <v>0.12335821796153616</v>
      </c>
      <c r="L23" s="24">
        <v>0.84490375977437571</v>
      </c>
    </row>
  </sheetData>
  <mergeCells count="2">
    <mergeCell ref="A1:E1"/>
    <mergeCell ref="A8:E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D13" sqref="D13"/>
    </sheetView>
  </sheetViews>
  <sheetFormatPr defaultRowHeight="15.75" x14ac:dyDescent="0.25"/>
  <cols>
    <col min="1" max="1" width="38.5703125" style="1" bestFit="1" customWidth="1"/>
    <col min="2" max="2" width="10.42578125" style="1" customWidth="1"/>
    <col min="3" max="3" width="19.28515625" style="1" bestFit="1" customWidth="1"/>
    <col min="4" max="4" width="6.140625" style="1" bestFit="1" customWidth="1"/>
    <col min="5" max="5" width="3.7109375" style="1" bestFit="1" customWidth="1"/>
    <col min="6" max="6" width="10" style="1" bestFit="1" customWidth="1"/>
    <col min="7" max="7" width="35.28515625" style="1" bestFit="1" customWidth="1"/>
    <col min="8" max="8" width="9.140625" style="1"/>
    <col min="9" max="9" width="17.85546875" style="1" bestFit="1" customWidth="1"/>
    <col min="10" max="16384" width="9.140625" style="1"/>
  </cols>
  <sheetData>
    <row r="1" spans="1:9" x14ac:dyDescent="0.25">
      <c r="A1" s="21" t="s">
        <v>53</v>
      </c>
      <c r="B1" s="10" t="s">
        <v>54</v>
      </c>
    </row>
    <row r="2" spans="1:9" x14ac:dyDescent="0.25">
      <c r="A2" s="11" t="s">
        <v>0</v>
      </c>
      <c r="B2" s="12" t="s">
        <v>31</v>
      </c>
      <c r="C2" s="12" t="s">
        <v>32</v>
      </c>
      <c r="E2" s="10"/>
      <c r="G2" s="7" t="s">
        <v>22</v>
      </c>
      <c r="H2" s="7" t="s">
        <v>31</v>
      </c>
      <c r="I2" s="7" t="s">
        <v>32</v>
      </c>
    </row>
    <row r="3" spans="1:9" x14ac:dyDescent="0.25">
      <c r="A3" s="12" t="s">
        <v>45</v>
      </c>
      <c r="B3" s="13">
        <v>0.29753179388975831</v>
      </c>
      <c r="C3" s="13">
        <v>0.28730167438329857</v>
      </c>
      <c r="G3" s="4" t="s">
        <v>45</v>
      </c>
      <c r="H3" s="3">
        <v>0.29753179388975831</v>
      </c>
      <c r="I3" s="3">
        <v>0.28730167438329857</v>
      </c>
    </row>
    <row r="4" spans="1:9" x14ac:dyDescent="0.25">
      <c r="A4" s="12" t="s">
        <v>46</v>
      </c>
      <c r="B4" s="14">
        <v>0.13646235667618775</v>
      </c>
      <c r="C4" s="14">
        <v>0.12811899780349389</v>
      </c>
      <c r="G4" s="4" t="s">
        <v>46</v>
      </c>
      <c r="H4" s="3">
        <v>0.13646235667618775</v>
      </c>
      <c r="I4" s="3">
        <v>0.12811899780349389</v>
      </c>
    </row>
    <row r="7" spans="1:9" x14ac:dyDescent="0.25">
      <c r="A7" s="21" t="s">
        <v>55</v>
      </c>
      <c r="B7" s="10" t="s">
        <v>56</v>
      </c>
    </row>
    <row r="8" spans="1:9" x14ac:dyDescent="0.25">
      <c r="A8" s="1" t="s">
        <v>57</v>
      </c>
    </row>
    <row r="9" spans="1:9" x14ac:dyDescent="0.25">
      <c r="A9" s="11" t="s">
        <v>0</v>
      </c>
      <c r="B9" s="11"/>
      <c r="C9" s="12" t="s">
        <v>31</v>
      </c>
    </row>
    <row r="10" spans="1:9" x14ac:dyDescent="0.25">
      <c r="A10" s="12" t="s">
        <v>45</v>
      </c>
      <c r="B10" s="12">
        <v>1</v>
      </c>
      <c r="C10" s="13">
        <v>0.29753179388975831</v>
      </c>
      <c r="D10" s="15">
        <f>B10-C10</f>
        <v>0.70246820611024163</v>
      </c>
    </row>
    <row r="11" spans="1:9" x14ac:dyDescent="0.25">
      <c r="A11" s="12" t="s">
        <v>46</v>
      </c>
      <c r="B11" s="12">
        <v>1</v>
      </c>
      <c r="C11" s="14">
        <v>0.13646235667618775</v>
      </c>
      <c r="D11" s="15">
        <f>B11-C11</f>
        <v>0.86353764332381222</v>
      </c>
    </row>
    <row r="12" spans="1:9" x14ac:dyDescent="0.25">
      <c r="D12" s="15">
        <f>D10*D11</f>
        <v>0.60660773921434408</v>
      </c>
    </row>
    <row r="13" spans="1:9" x14ac:dyDescent="0.25">
      <c r="D13" s="23">
        <f>1-D12</f>
        <v>0.39339226078565592</v>
      </c>
    </row>
    <row r="14" spans="1:9" x14ac:dyDescent="0.25">
      <c r="D14" s="16">
        <f>D13*100</f>
        <v>39.339226078565595</v>
      </c>
    </row>
  </sheetData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opLeftCell="C1" workbookViewId="0">
      <selection activeCell="H1" sqref="H1:N13"/>
    </sheetView>
  </sheetViews>
  <sheetFormatPr defaultRowHeight="15.75" x14ac:dyDescent="0.25"/>
  <cols>
    <col min="1" max="1" width="83.140625" style="1" bestFit="1" customWidth="1"/>
    <col min="2" max="2" width="10.42578125" style="1" customWidth="1"/>
    <col min="3" max="3" width="18.85546875" style="1" bestFit="1" customWidth="1"/>
    <col min="4" max="4" width="29.42578125" style="1" bestFit="1" customWidth="1"/>
    <col min="5" max="5" width="24.7109375" style="1" bestFit="1" customWidth="1"/>
    <col min="6" max="6" width="9.42578125" style="1" bestFit="1" customWidth="1"/>
    <col min="7" max="7" width="9.140625" style="1"/>
    <col min="8" max="8" width="77.7109375" style="2" bestFit="1" customWidth="1"/>
    <col min="9" max="9" width="20.7109375" style="2" customWidth="1"/>
    <col min="10" max="10" width="17.28515625" style="2" bestFit="1" customWidth="1"/>
    <col min="11" max="11" width="27.140625" style="2" bestFit="1" customWidth="1"/>
    <col min="12" max="12" width="23" style="2" bestFit="1" customWidth="1"/>
    <col min="13" max="13" width="8.7109375" style="2" bestFit="1" customWidth="1"/>
    <col min="14" max="14" width="11" style="2" bestFit="1" customWidth="1"/>
    <col min="15" max="16384" width="9.140625" style="1"/>
  </cols>
  <sheetData>
    <row r="1" spans="1:14" x14ac:dyDescent="0.25">
      <c r="A1" s="22" t="s">
        <v>38</v>
      </c>
      <c r="H1" s="1" t="s">
        <v>66</v>
      </c>
      <c r="I1" s="2" t="s">
        <v>65</v>
      </c>
    </row>
    <row r="2" spans="1:14" x14ac:dyDescent="0.25">
      <c r="A2" s="11" t="s">
        <v>0</v>
      </c>
      <c r="B2" s="12" t="s">
        <v>33</v>
      </c>
      <c r="C2" s="12" t="s">
        <v>34</v>
      </c>
      <c r="D2" s="12" t="s">
        <v>35</v>
      </c>
      <c r="E2" s="12" t="s">
        <v>36</v>
      </c>
      <c r="F2" s="12" t="s">
        <v>37</v>
      </c>
      <c r="H2" s="7" t="s">
        <v>0</v>
      </c>
      <c r="I2" s="7" t="s">
        <v>33</v>
      </c>
      <c r="J2" s="7" t="s">
        <v>34</v>
      </c>
      <c r="K2" s="7" t="s">
        <v>35</v>
      </c>
      <c r="L2" s="7" t="s">
        <v>36</v>
      </c>
      <c r="M2" s="7" t="s">
        <v>37</v>
      </c>
      <c r="N2" s="6" t="s">
        <v>40</v>
      </c>
    </row>
    <row r="3" spans="1:14" x14ac:dyDescent="0.25">
      <c r="A3" s="12" t="s">
        <v>58</v>
      </c>
      <c r="B3" s="13">
        <v>0.35378525176965187</v>
      </c>
      <c r="C3" s="13">
        <v>0.35362943729339757</v>
      </c>
      <c r="D3" s="13">
        <v>8.2076537976153038E-2</v>
      </c>
      <c r="E3" s="13">
        <v>4.3104309769064884</v>
      </c>
      <c r="F3" s="17">
        <v>1.9631597012903512E-5</v>
      </c>
      <c r="H3" s="4" t="s">
        <v>58</v>
      </c>
      <c r="I3" s="3">
        <v>0.35378525176965187</v>
      </c>
      <c r="J3" s="3">
        <v>0.35362943729339757</v>
      </c>
      <c r="K3" s="3">
        <v>8.2076537976153038E-2</v>
      </c>
      <c r="L3" s="3">
        <v>4.3104309769064884</v>
      </c>
      <c r="M3" s="8">
        <v>1.9631597012903512E-5</v>
      </c>
      <c r="N3" s="5" t="s">
        <v>42</v>
      </c>
    </row>
    <row r="4" spans="1:14" x14ac:dyDescent="0.25">
      <c r="A4" s="12" t="s">
        <v>59</v>
      </c>
      <c r="B4" s="14">
        <v>0.36937635199730734</v>
      </c>
      <c r="C4" s="14">
        <v>0.37646606845725344</v>
      </c>
      <c r="D4" s="14">
        <v>6.4587727866497122E-2</v>
      </c>
      <c r="E4" s="14">
        <v>5.7189866279366344</v>
      </c>
      <c r="F4" s="18">
        <v>1.8467005702405004E-8</v>
      </c>
      <c r="H4" s="4" t="s">
        <v>59</v>
      </c>
      <c r="I4" s="3">
        <v>0.36937635199730734</v>
      </c>
      <c r="J4" s="3">
        <v>0.37646606845725344</v>
      </c>
      <c r="K4" s="3">
        <v>6.4587727866497122E-2</v>
      </c>
      <c r="L4" s="3">
        <v>5.7189866279366344</v>
      </c>
      <c r="M4" s="8">
        <v>1.8467005702405004E-8</v>
      </c>
      <c r="N4" s="5" t="s">
        <v>42</v>
      </c>
    </row>
    <row r="5" spans="1:14" x14ac:dyDescent="0.25">
      <c r="A5" s="12" t="s">
        <v>60</v>
      </c>
      <c r="B5" s="13">
        <v>0.39858339397380343</v>
      </c>
      <c r="C5" s="13">
        <v>0.40505327855990014</v>
      </c>
      <c r="D5" s="13">
        <v>8.6759958482744939E-2</v>
      </c>
      <c r="E5" s="13">
        <v>4.5940938763021055</v>
      </c>
      <c r="F5" s="17">
        <v>5.5087696750888426E-6</v>
      </c>
      <c r="H5" s="4" t="s">
        <v>60</v>
      </c>
      <c r="I5" s="3">
        <v>0.39858339397380343</v>
      </c>
      <c r="J5" s="3">
        <v>0.40505327855990014</v>
      </c>
      <c r="K5" s="3">
        <v>8.6759958482744939E-2</v>
      </c>
      <c r="L5" s="3">
        <v>4.5940938763021055</v>
      </c>
      <c r="M5" s="8">
        <v>5.5087696750888426E-6</v>
      </c>
      <c r="N5" s="5" t="s">
        <v>42</v>
      </c>
    </row>
    <row r="6" spans="1:14" x14ac:dyDescent="0.25">
      <c r="A6" s="12" t="s">
        <v>61</v>
      </c>
      <c r="B6" s="14">
        <v>4.5525295083259247E-4</v>
      </c>
      <c r="C6" s="14">
        <v>3.6752792753589466E-3</v>
      </c>
      <c r="D6" s="14">
        <v>8.6848860525282026E-2</v>
      </c>
      <c r="E6" s="14">
        <v>5.2418989504193509E-3</v>
      </c>
      <c r="F6" s="19">
        <v>0.99581967950717853</v>
      </c>
      <c r="H6" s="4" t="s">
        <v>61</v>
      </c>
      <c r="I6" s="3">
        <v>4.5525295083259247E-4</v>
      </c>
      <c r="J6" s="3">
        <v>3.6752792753589466E-3</v>
      </c>
      <c r="K6" s="3">
        <v>8.6848860525282026E-2</v>
      </c>
      <c r="L6" s="3">
        <v>5.2418989504193509E-3</v>
      </c>
      <c r="M6" s="9">
        <v>0.99581967950717853</v>
      </c>
      <c r="N6" s="5" t="s">
        <v>41</v>
      </c>
    </row>
    <row r="7" spans="1:14" x14ac:dyDescent="0.25">
      <c r="A7" s="12" t="s">
        <v>62</v>
      </c>
      <c r="B7" s="13">
        <v>-2.3196908844681893E-2</v>
      </c>
      <c r="C7" s="13">
        <v>-1.6773750948964258E-2</v>
      </c>
      <c r="D7" s="13">
        <v>7.5767168811702285E-2</v>
      </c>
      <c r="E7" s="13">
        <v>0.30616042817082423</v>
      </c>
      <c r="F7" s="20">
        <v>0.75960993446705061</v>
      </c>
      <c r="H7" s="4" t="s">
        <v>62</v>
      </c>
      <c r="I7" s="3">
        <v>-2.3196908844681893E-2</v>
      </c>
      <c r="J7" s="3">
        <v>-1.6773750948964258E-2</v>
      </c>
      <c r="K7" s="3">
        <v>7.5767168811702285E-2</v>
      </c>
      <c r="L7" s="3">
        <v>0.30616042817082423</v>
      </c>
      <c r="M7" s="9">
        <v>0.75960993446705061</v>
      </c>
      <c r="N7" s="5" t="s">
        <v>41</v>
      </c>
    </row>
    <row r="10" spans="1:14" x14ac:dyDescent="0.25">
      <c r="A10" s="1" t="s">
        <v>39</v>
      </c>
      <c r="H10" s="1" t="s">
        <v>67</v>
      </c>
      <c r="I10" s="2" t="s">
        <v>65</v>
      </c>
    </row>
    <row r="11" spans="1:14" x14ac:dyDescent="0.25">
      <c r="A11" s="11" t="s">
        <v>0</v>
      </c>
      <c r="B11" s="12" t="s">
        <v>33</v>
      </c>
      <c r="C11" s="12" t="s">
        <v>34</v>
      </c>
      <c r="D11" s="12" t="s">
        <v>35</v>
      </c>
      <c r="E11" s="12" t="s">
        <v>36</v>
      </c>
      <c r="F11" s="12" t="s">
        <v>37</v>
      </c>
      <c r="H11" s="7" t="s">
        <v>0</v>
      </c>
      <c r="I11" s="7" t="s">
        <v>33</v>
      </c>
      <c r="J11" s="7" t="s">
        <v>34</v>
      </c>
      <c r="K11" s="7" t="s">
        <v>35</v>
      </c>
      <c r="L11" s="7" t="s">
        <v>36</v>
      </c>
      <c r="M11" s="7" t="s">
        <v>37</v>
      </c>
      <c r="N11" s="6" t="s">
        <v>40</v>
      </c>
    </row>
    <row r="12" spans="1:14" x14ac:dyDescent="0.25">
      <c r="A12" s="12" t="s">
        <v>63</v>
      </c>
      <c r="B12" s="13">
        <v>-8.5683895666626708E-3</v>
      </c>
      <c r="C12" s="13">
        <v>-6.7079056463888072E-3</v>
      </c>
      <c r="D12" s="13">
        <v>2.8622016849801805E-2</v>
      </c>
      <c r="E12" s="13">
        <v>0.29936358474060515</v>
      </c>
      <c r="F12" s="20">
        <v>0.76478703600895415</v>
      </c>
      <c r="H12" s="4" t="s">
        <v>63</v>
      </c>
      <c r="I12" s="3">
        <v>-8.5683895666626708E-3</v>
      </c>
      <c r="J12" s="3">
        <v>-6.7079056463888072E-3</v>
      </c>
      <c r="K12" s="3">
        <v>2.8622016849801805E-2</v>
      </c>
      <c r="L12" s="3">
        <v>0.29936358474060515</v>
      </c>
      <c r="M12" s="9">
        <v>0.76478703600895415</v>
      </c>
      <c r="N12" s="5" t="s">
        <v>41</v>
      </c>
    </row>
    <row r="13" spans="1:14" x14ac:dyDescent="0.25">
      <c r="A13" s="12" t="s">
        <v>64</v>
      </c>
      <c r="B13" s="14">
        <v>-1.0560461201736095E-5</v>
      </c>
      <c r="C13" s="14">
        <v>1.5991148550428603E-3</v>
      </c>
      <c r="D13" s="14">
        <v>6.7809609766117298E-3</v>
      </c>
      <c r="E13" s="14">
        <v>1.5573694109375163E-3</v>
      </c>
      <c r="F13" s="19">
        <v>0.99875802060245178</v>
      </c>
      <c r="H13" s="4" t="s">
        <v>64</v>
      </c>
      <c r="I13" s="3">
        <v>-1.0560461201736095E-5</v>
      </c>
      <c r="J13" s="3">
        <v>1.5991148550428603E-3</v>
      </c>
      <c r="K13" s="3">
        <v>6.7809609766117298E-3</v>
      </c>
      <c r="L13" s="3">
        <v>1.5573694109375163E-3</v>
      </c>
      <c r="M13" s="9">
        <v>0.99875802060245178</v>
      </c>
      <c r="N13" s="5" t="s">
        <v>41</v>
      </c>
    </row>
  </sheetData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B7" sqref="B7"/>
    </sheetView>
  </sheetViews>
  <sheetFormatPr defaultRowHeight="15.75" x14ac:dyDescent="0.25"/>
  <cols>
    <col min="1" max="1" width="26.42578125" style="1" bestFit="1" customWidth="1"/>
    <col min="2" max="2" width="21.7109375" style="1" bestFit="1" customWidth="1"/>
    <col min="3" max="16384" width="9.140625" style="1"/>
  </cols>
  <sheetData>
    <row r="1" spans="1:2" x14ac:dyDescent="0.25">
      <c r="B1" s="1" t="s">
        <v>73</v>
      </c>
    </row>
    <row r="2" spans="1:2" x14ac:dyDescent="0.25">
      <c r="A2" s="28" t="s">
        <v>40</v>
      </c>
      <c r="B2" s="28" t="s">
        <v>68</v>
      </c>
    </row>
    <row r="3" spans="1:2" x14ac:dyDescent="0.25">
      <c r="A3" s="27" t="s">
        <v>69</v>
      </c>
      <c r="B3" s="27">
        <v>370</v>
      </c>
    </row>
    <row r="4" spans="1:2" x14ac:dyDescent="0.25">
      <c r="A4" s="27" t="s">
        <v>70</v>
      </c>
      <c r="B4" s="27">
        <v>210</v>
      </c>
    </row>
    <row r="5" spans="1:2" x14ac:dyDescent="0.25">
      <c r="A5" s="27" t="s">
        <v>71</v>
      </c>
      <c r="B5" s="27">
        <v>18</v>
      </c>
    </row>
    <row r="6" spans="1:2" x14ac:dyDescent="0.25">
      <c r="A6" s="27" t="s">
        <v>72</v>
      </c>
      <c r="B6" s="27">
        <f>B4-B5</f>
        <v>192</v>
      </c>
    </row>
    <row r="9" spans="1:2" x14ac:dyDescent="0.25">
      <c r="A9" s="28" t="s">
        <v>74</v>
      </c>
      <c r="B9" s="28" t="s">
        <v>75</v>
      </c>
    </row>
    <row r="10" spans="1:2" x14ac:dyDescent="0.25">
      <c r="A10" s="27" t="s">
        <v>76</v>
      </c>
      <c r="B10" s="27">
        <v>31</v>
      </c>
    </row>
    <row r="11" spans="1:2" x14ac:dyDescent="0.25">
      <c r="A11" s="27" t="s">
        <v>77</v>
      </c>
      <c r="B11" s="27">
        <v>161</v>
      </c>
    </row>
    <row r="12" spans="1:2" x14ac:dyDescent="0.25">
      <c r="A12" s="27" t="s">
        <v>78</v>
      </c>
      <c r="B12" s="27">
        <f>SUM(B10:B11)</f>
        <v>192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OUTER LOADING SB ELIM</vt:lpstr>
      <vt:lpstr>OUTER LOADING ST ELIM</vt:lpstr>
      <vt:lpstr>Reliability and Validity</vt:lpstr>
      <vt:lpstr>Discriminant Validity</vt:lpstr>
      <vt:lpstr>R Square &amp; Q2</vt:lpstr>
      <vt:lpstr>HASIL BOOSTRAPING</vt:lpstr>
      <vt:lpstr>KUESIONER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2022-11-19T12:35:10Z</dcterms:created>
  <dcterms:modified xsi:type="dcterms:W3CDTF">2024-02-11T10:49:20Z</dcterms:modified>
</cp:coreProperties>
</file>